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730"/>
  <workbookPr defaultThemeVersion="166925"/>
  <mc:AlternateContent xmlns:mc="http://schemas.openxmlformats.org/markup-compatibility/2006">
    <mc:Choice Requires="x15">
      <x15ac:absPath xmlns:x15ac="http://schemas.microsoft.com/office/spreadsheetml/2010/11/ac" url="\\BINCDLVSPFS.grupocge.cl\OfCentral\COM_TODO\VATT\Proceso 2020-2023\Estudio de Valorizacion\Consultores\SIGLA\Inf Enviada\20201105 Obs Inf Final Def\"/>
    </mc:Choice>
  </mc:AlternateContent>
  <xr:revisionPtr revIDLastSave="0" documentId="13_ncr:1_{9BBBA74E-665B-41C4-9BA7-214D242FCA4A}" xr6:coauthVersionLast="36" xr6:coauthVersionMax="45" xr10:uidLastSave="{00000000-0000-0000-0000-000000000000}"/>
  <bookViews>
    <workbookView xWindow="0" yWindow="0" windowWidth="20490" windowHeight="6645" xr2:uid="{F12A741C-B9FA-4300-B5CB-0AE1A2614020}"/>
  </bookViews>
  <sheets>
    <sheet name="Hoja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A3" i="1" l="1"/>
  <c r="A4" i="1" s="1"/>
  <c r="A5" i="1" s="1"/>
  <c r="A6" i="1" s="1"/>
  <c r="A7" i="1" s="1"/>
  <c r="A8" i="1" s="1"/>
</calcChain>
</file>

<file path=xl/sharedStrings.xml><?xml version="1.0" encoding="utf-8"?>
<sst xmlns="http://schemas.openxmlformats.org/spreadsheetml/2006/main" count="49" uniqueCount="34">
  <si>
    <t>N°</t>
  </si>
  <si>
    <t>Nombre de Empresa o Asociación</t>
  </si>
  <si>
    <t>Nombre de archivo</t>
  </si>
  <si>
    <t>Identificación del Título, Subtítulo y Número de página</t>
  </si>
  <si>
    <t xml:space="preserve">Numeral 
Ej.: 3.4.1.4  letra a) </t>
  </si>
  <si>
    <t>Observación</t>
  </si>
  <si>
    <t>Propuesta</t>
  </si>
  <si>
    <t>CGE</t>
  </si>
  <si>
    <t>BMI</t>
  </si>
  <si>
    <t>Resultados</t>
  </si>
  <si>
    <t>COMA</t>
  </si>
  <si>
    <t>Vista [dlk].[Datos_Agregados]</t>
  </si>
  <si>
    <t>Archivo "OyM Mod CNE - Zonal X.xlsx" Hoja "Líneas"</t>
  </si>
  <si>
    <t>V.I. Terrenos tramos de subestaciones. Página 271</t>
  </si>
  <si>
    <t>Se debe fijar la frecuencia en 1 vez al año para las actividades de termografía y coronografía.</t>
  </si>
  <si>
    <t>Informe_Final_Definitivo.docx</t>
  </si>
  <si>
    <t>Sistema SCADA, página 145</t>
  </si>
  <si>
    <t>Resultados del estudio, página 288</t>
  </si>
  <si>
    <t>Costos de actividades de O&amp;M de brigadas. Página 160</t>
  </si>
  <si>
    <t>Costo de actividades de administración -Remuneración del Personal de la Empresa Eficiente; página 178</t>
  </si>
  <si>
    <t>Archivo "OyM Mod CNE - Zonal A.xlsx" Hoja "Parámetros"</t>
  </si>
  <si>
    <t>Se solicita que el consultor revise el costo del sistema SCADA utilizando otras fuentes de información, ya sea utilizando estudios de mercado, cotizaciones de fabricantes con experiencia en Chile, o bien, si no posee lo anterior, considere el costo de implementación del sistema SCADA en las empresas transmisoras en Chile.</t>
  </si>
  <si>
    <t xml:space="preserve">La respuesta del consultor a la observación N° 7 de CGE del informe final preliminar versión 2 indica que no corresponde aplicar la sugerencia que fue planteada por nuestra representada, en cuanto a que al modificarse la vista [dlk].[DatosAgregados] de tal forma que la suma del AVITOTAL+COMA+AEIR sea igual al VATT implicará que el VI pierda trazabilidad respecto de los componentes que lo conforman.
Insistimos que el resultado final del estudio debe verificar esta equivalencia, pues el inciso tercero del Artículo 46 del Decreto 10-2019 del Ministerio de Energía, indica que el VATT debe corresponde a la suma del AVI, el COMA y el AEIR. </t>
  </si>
  <si>
    <t xml:space="preserve">Se debe presentar el AVITOTAL, COMA y AEIR, de manera que la suma de las columnas AVITOTAL+COMA+AEIR sea igual al VATT. </t>
  </si>
  <si>
    <t>Conforme lo señalado en la respuesta del consultor a la observación N° 8 de CGE al informe final preliminar versión 2, se decidió aumentar la frecuencia a 0,2 para la actividad de "Termografía y Coronografía", lo que es equivalente a realizar esta actividad una vez cada cinco años. No obstante, aún esto sigue siendo insuficiente pues, a modo de referencia, y tal como fue informado en las respuestas a los oficios 871 y 872 de 2019 de CNE, esta actividad se realiza anualmente en todas nuestras instalaciones. Gracias a esta actividad se logran detectar entre 70 a 80 puntos de revisión con prioridad alta que implica efectuar un trabajo de mantenimiento preventivo en ellas. 
Una frecuencia como la planteada por el consultor implicará una mayor tasa de falla (y por tanto mayor mantenimiento correctivo y pérdida de calidad de servicio), pues la infraestructura de transmisión en Chile está expuesta a condiciones extremas (como sismos e inclemencias climáticas) que degradan las componentes, y por tanto es importante supervisar periódicamente la supervisión de los componentes de transmisión.</t>
  </si>
  <si>
    <t>Se solicita considerar el valor de los terrenos que fueron informados con ocasión de la respuesta a la carta DE01941-18 del Coordinador, según se muestra en el archivo "20201013 Terrenos no valorizados en IFP v2.xlsx" .</t>
  </si>
  <si>
    <t>Se debe aclarar en qué concepto del COMA del presente estudio están contemplados los gastos asociados a la supervisión de las obras de ampliación que están en ejecución.</t>
  </si>
  <si>
    <t>En la celda D14 de la hoja "parámetros" se indica en que las horas disponibles para los vehículos es de 12 horas al día, en circunstancias de que la jornada laboral para los operarios que conforman las cuadrillas ha sido dimensionada en 8,5 horas.
Al respecto, ambas horas deben coincidir pues los vehículos son utilizados por las mismas cuadrillas.</t>
  </si>
  <si>
    <t>Debe fijarse en 8.5 la celda D14 de la hoja "parámetros"</t>
  </si>
  <si>
    <t>Se debe corregir la metodología de asignación de los descuentos por economías de ámbito entre los distintos tramos de la empresa propietaria, realizando dicha asignación según el COMA resultante de la aplicación de la participación por uso para transmisión dedicada.</t>
  </si>
  <si>
    <t>Sin perjuicio de la extensa experiencia a nivel mundial que tiene el proveedor cotizado, esta cotización no puede ser considerada para estos estudios pues no se ha acreditado experiencia de implementación en Chile. 
Por otra parte, según fuera informado a CNE en respuesta a lo requerido mediante oficios 871 y 872 de 2019, la implementación del sistema SCADA para una empresa del tamaño de CGE es del orden de los CL$10.000 millones, monto muy superior a lo considerado en el presente estudio.
En atención a lo señalado, es muy probable que la cotización presentada en el presente estudio se encuentre subdimensionada para lo que requieren las empresas de transmisión en Chile.
Cabe señalar que la cotización señalada no entrega un nivel de detalle que permita justificar el valor del sistema SCADA, por ejemplo, la cantidad de señales y subestaciones que debe monitorear el sistema.</t>
  </si>
  <si>
    <t>Conforme lo señalado en la respuesta del consultor a la observación N° 10 de CGE del informe final preliminar versión 2, el consultor responde que las ampliaciones de la superficie de terreno debe ser autorizado por la CNE o el Coordinador Eléctrico. Si bien indica que para este informe se verificaron la existencia de los antecedentes de las subestaciones Alcones y Marchigue, es responsabilidad del consultor considerar los antecedentes que vienen en esta carta, y si tuviera dudas respecto de su fecha de referencia, debe consultarlo a la autoridad que vela por la autenticidad de dichos datos.
Sin perjuicio de lo anterior, en nuestra respuesta a la carta DE01941-18 al Coordinador informamos que el terreno de SE Alcones tiene fecha de adquisición 20-may-2014 por un valor de 650.72 UF lo que es equivalente a US$ 27.379 al 31 de diciembre de 2017; el terreno de SE Marchigue tiene fecha 4-Nov-2016 por un valor de 5.710 UF, que es equivalente a US$ 240.259 al 31 de diciembre de 2017. Para todos los casos se utilizó un valor UF=26798,14 y valor TC US$ = 636,92.
En el caso de Machalí, debe recurrirse al valor declarado en la tabla "Terrenos" y "Precios Terrenos" de la base de datos que fue entregada por el Coordinador, que es de US$ 379.638 al 31 de diciembre de 2013. Cabe señalar que dicho valor fue utilizado para el cálculo del VATT que dio origen al decreto 6T, dado que esta subestación no estaba construida cuando se publicó el informe que dio origen a las tarifas del Decreto 14-2012.</t>
  </si>
  <si>
    <t>En el dimensionamiento del COMA, no se logra distinguir los recursos o cargos contemplados que se encuentran asociados al ítem de supervisión de la construcción de las obras de ampliación que han sido adjudicadas desde la entrada en vigencia de la ley 20.936. Las obras señaladas corresponden a aquellas que fueron adjudicadas por el Coordinador, y que están en fase de construcción hasta el 31 de diciembre de 2023.
Cabe señalar que el párrafo 2 del numeral 3.6 de las bases técnicas del presente estudio indica que "el consultor deberá considerar los recursos necesarios para la supervisión de las obras de ampliación."</t>
  </si>
  <si>
    <t>Se observa que el descuento por economías de ámbito se asigna a las instalaciones del correspondiente propietario considerando el COMA total de cada instalación, en lugar de utilizar el COMA resultante de la aplicación de la participación por uso para transmisión dedicada.
Lo señalado precedentemente genera una distorsión, pues en algunos casos los valores que se descuentan del COMA resultan ser mayores al COMA de la instalación.
A modo de ejemplo, el COMA del tramo SE-D_122 (Uribe) considerado para asignar los descuentos por economías de ámbito es de US$33.920, el cual no incluye la participación por uso para transmisión dedicada, con lo que se obtiene un COMA a descontar por economías de ámbito de US$1.431.
Por otra parte, el COMA utilizado por clientes regulados, al cual se le aplica el descuento, es de US$571, con lo que el COMA resultante es de US$-860. cabe señalar que dicho valor sube a US$-775 tras adicionar US$85 correspondientes a la asignación de los estudios.
en atención a lo expuesto, se debe corregir la determinación de la asignación de los descuentos por economías de ámbito, realizando dicha asignación según el COMA que es utilizado por los clientes sometidos a regulación de precios.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</si>
</sst>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b/>
      <sz val="11"/>
      <color theme="1"/>
      <name val="Calibri"/>
      <family val="2"/>
      <scheme val="minor"/>
    </font>
    <font>
      <sz val="8"/>
      <color theme="1"/>
      <name val="Arial"/>
      <family val="2"/>
    </font>
    <font>
      <sz val="11"/>
      <name val="Calibri"/>
      <family val="2"/>
      <scheme val="minor"/>
    </font>
  </fonts>
  <fills count="3">
    <fill>
      <patternFill patternType="none"/>
    </fill>
    <fill>
      <patternFill patternType="gray125"/>
    </fill>
    <fill>
      <patternFill patternType="solid">
        <fgColor theme="2" tint="-9.9978637043366805E-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2" fillId="0" borderId="0"/>
  </cellStyleXfs>
  <cellXfs count="9">
    <xf numFmtId="0" fontId="0" fillId="0" borderId="0" xfId="0"/>
    <xf numFmtId="0" fontId="1" fillId="2" borderId="1" xfId="0" applyFont="1" applyFill="1" applyBorder="1" applyAlignment="1">
      <alignment horizontal="center" vertical="top"/>
    </xf>
    <xf numFmtId="0" fontId="1" fillId="2" borderId="1" xfId="0" applyFont="1" applyFill="1" applyBorder="1" applyAlignment="1">
      <alignment horizontal="center" vertical="top" wrapText="1"/>
    </xf>
    <xf numFmtId="0" fontId="1" fillId="2" borderId="1" xfId="1" applyFont="1" applyFill="1" applyBorder="1" applyAlignment="1">
      <alignment horizontal="center" vertical="top" wrapText="1"/>
    </xf>
    <xf numFmtId="0" fontId="3" fillId="0" borderId="1" xfId="0" applyFont="1" applyBorder="1" applyAlignment="1">
      <alignment horizontal="left" vertical="top" wrapText="1"/>
    </xf>
    <xf numFmtId="0" fontId="0" fillId="0" borderId="1" xfId="0" applyBorder="1" applyAlignment="1">
      <alignment horizontal="left" vertical="top"/>
    </xf>
    <xf numFmtId="0" fontId="3" fillId="0" borderId="1" xfId="0" applyFont="1" applyFill="1" applyBorder="1" applyAlignment="1">
      <alignment horizontal="left" vertical="top" wrapText="1"/>
    </xf>
    <xf numFmtId="0" fontId="0" fillId="0" borderId="1" xfId="0" applyBorder="1" applyAlignment="1">
      <alignment horizontal="left" vertical="top" wrapText="1"/>
    </xf>
    <xf numFmtId="0" fontId="0" fillId="0" borderId="1" xfId="0" applyFill="1" applyBorder="1" applyAlignment="1">
      <alignment horizontal="left" vertical="top" wrapText="1"/>
    </xf>
  </cellXfs>
  <cellStyles count="2">
    <cellStyle name="Normal" xfId="0" builtinId="0"/>
    <cellStyle name="Normal 2 2" xfId="1" xr:uid="{73C9A06F-D755-4B60-ABB6-80D51473870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E4C794-40C0-4BC9-AA50-5BFC666C9559}">
  <dimension ref="A1:G8"/>
  <sheetViews>
    <sheetView tabSelected="1" zoomScale="85" zoomScaleNormal="85" workbookViewId="0"/>
  </sheetViews>
  <sheetFormatPr baseColWidth="10" defaultRowHeight="15" x14ac:dyDescent="0.25"/>
  <cols>
    <col min="1" max="1" width="4.7109375" customWidth="1"/>
    <col min="2" max="2" width="30.85546875" bestFit="1" customWidth="1"/>
    <col min="3" max="3" width="18" bestFit="1" customWidth="1"/>
    <col min="4" max="4" width="17.42578125" customWidth="1"/>
    <col min="5" max="5" width="19.85546875" customWidth="1"/>
    <col min="6" max="6" width="63.5703125" customWidth="1"/>
    <col min="7" max="7" width="71" customWidth="1"/>
  </cols>
  <sheetData>
    <row r="1" spans="1:7" ht="45" x14ac:dyDescent="0.25">
      <c r="A1" s="1" t="s">
        <v>0</v>
      </c>
      <c r="B1" s="1" t="s">
        <v>1</v>
      </c>
      <c r="C1" s="1" t="s">
        <v>2</v>
      </c>
      <c r="D1" s="2" t="s">
        <v>3</v>
      </c>
      <c r="E1" s="3" t="s">
        <v>4</v>
      </c>
      <c r="F1" s="2" t="s">
        <v>5</v>
      </c>
      <c r="G1" s="2" t="s">
        <v>6</v>
      </c>
    </row>
    <row r="2" spans="1:7" ht="240" x14ac:dyDescent="0.25">
      <c r="A2" s="5">
        <v>1</v>
      </c>
      <c r="B2" s="4" t="s">
        <v>7</v>
      </c>
      <c r="C2" s="4" t="s">
        <v>15</v>
      </c>
      <c r="D2" s="4" t="s">
        <v>8</v>
      </c>
      <c r="E2" s="4" t="s">
        <v>16</v>
      </c>
      <c r="F2" s="6" t="s">
        <v>30</v>
      </c>
      <c r="G2" s="7" t="s">
        <v>21</v>
      </c>
    </row>
    <row r="3" spans="1:7" ht="150" x14ac:dyDescent="0.25">
      <c r="A3" s="5">
        <f>1+A2</f>
        <v>2</v>
      </c>
      <c r="B3" s="4" t="s">
        <v>7</v>
      </c>
      <c r="C3" s="4" t="s">
        <v>11</v>
      </c>
      <c r="D3" s="4" t="s">
        <v>9</v>
      </c>
      <c r="E3" s="4" t="s">
        <v>17</v>
      </c>
      <c r="F3" s="6" t="s">
        <v>22</v>
      </c>
      <c r="G3" s="7" t="s">
        <v>23</v>
      </c>
    </row>
    <row r="4" spans="1:7" ht="270" x14ac:dyDescent="0.25">
      <c r="A4" s="5">
        <f t="shared" ref="A4:A8" si="0">1+A3</f>
        <v>3</v>
      </c>
      <c r="B4" s="4" t="s">
        <v>7</v>
      </c>
      <c r="C4" s="4" t="s">
        <v>12</v>
      </c>
      <c r="D4" s="4" t="s">
        <v>10</v>
      </c>
      <c r="E4" s="4" t="s">
        <v>18</v>
      </c>
      <c r="F4" s="8" t="s">
        <v>24</v>
      </c>
      <c r="G4" s="7" t="s">
        <v>14</v>
      </c>
    </row>
    <row r="5" spans="1:7" ht="345" x14ac:dyDescent="0.25">
      <c r="A5" s="5">
        <f t="shared" si="0"/>
        <v>4</v>
      </c>
      <c r="B5" s="4" t="s">
        <v>7</v>
      </c>
      <c r="C5" s="4" t="s">
        <v>15</v>
      </c>
      <c r="D5" s="4" t="s">
        <v>9</v>
      </c>
      <c r="E5" s="4" t="s">
        <v>13</v>
      </c>
      <c r="F5" s="8" t="s">
        <v>31</v>
      </c>
      <c r="G5" s="7" t="s">
        <v>25</v>
      </c>
    </row>
    <row r="6" spans="1:7" ht="150" x14ac:dyDescent="0.25">
      <c r="A6" s="5">
        <f t="shared" si="0"/>
        <v>5</v>
      </c>
      <c r="B6" s="4" t="s">
        <v>7</v>
      </c>
      <c r="C6" s="4" t="s">
        <v>15</v>
      </c>
      <c r="D6" s="4" t="s">
        <v>10</v>
      </c>
      <c r="E6" s="4" t="s">
        <v>19</v>
      </c>
      <c r="F6" s="8" t="s">
        <v>32</v>
      </c>
      <c r="G6" s="7" t="s">
        <v>26</v>
      </c>
    </row>
    <row r="7" spans="1:7" ht="90" x14ac:dyDescent="0.25">
      <c r="A7" s="5">
        <f t="shared" si="0"/>
        <v>6</v>
      </c>
      <c r="B7" s="4" t="s">
        <v>7</v>
      </c>
      <c r="C7" s="4" t="s">
        <v>20</v>
      </c>
      <c r="D7" s="4" t="s">
        <v>10</v>
      </c>
      <c r="E7" s="4" t="s">
        <v>18</v>
      </c>
      <c r="F7" s="8" t="s">
        <v>27</v>
      </c>
      <c r="G7" s="5" t="s">
        <v>28</v>
      </c>
    </row>
    <row r="8" spans="1:7" ht="300" x14ac:dyDescent="0.25">
      <c r="A8" s="5">
        <f t="shared" si="0"/>
        <v>7</v>
      </c>
      <c r="B8" s="4" t="s">
        <v>7</v>
      </c>
      <c r="C8" s="4" t="s">
        <v>11</v>
      </c>
      <c r="D8" s="4" t="s">
        <v>9</v>
      </c>
      <c r="E8" s="4" t="s">
        <v>17</v>
      </c>
      <c r="F8" s="8" t="s">
        <v>33</v>
      </c>
      <c r="G8" s="7" t="s">
        <v>29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Fernando Traub</dc:creator>
  <cp:lastModifiedBy>Mauricio Camposano Ibarra</cp:lastModifiedBy>
  <dcterms:created xsi:type="dcterms:W3CDTF">2020-10-14T01:11:58Z</dcterms:created>
  <dcterms:modified xsi:type="dcterms:W3CDTF">2020-11-09T21:47:36Z</dcterms:modified>
</cp:coreProperties>
</file>